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ICG Paletta\Affaires en cours\2026-02-03 CCI Hérault - Extension de l'atelier de mécanique - PURPLE Campus Béziers\00 ICGP\Rendu client\"/>
    </mc:Choice>
  </mc:AlternateContent>
  <xr:revisionPtr revIDLastSave="0" documentId="13_ncr:1_{59917DBE-5FC1-43FB-89C1-AD889C66B2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N°02 GROS OEUVRE" sheetId="1" r:id="rId1"/>
  </sheets>
  <definedNames>
    <definedName name="_xlnm.Print_Titles" localSheetId="0">'Lot N°02 GROS OEUVRE'!$1:$2</definedName>
    <definedName name="_xlnm.Print_Area" localSheetId="0">'Lot N°02 GROS OEUVRE'!$A$1:$G$47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44" i="1" s="1"/>
  <c r="G7" i="1"/>
  <c r="G8" i="1"/>
  <c r="G10" i="1"/>
  <c r="G11" i="1"/>
  <c r="G14" i="1"/>
  <c r="G15" i="1"/>
  <c r="G16" i="1"/>
  <c r="G17" i="1"/>
  <c r="G19" i="1"/>
  <c r="G20" i="1"/>
  <c r="G21" i="1"/>
  <c r="G23" i="1"/>
  <c r="G24" i="1"/>
  <c r="G27" i="1"/>
  <c r="G28" i="1"/>
  <c r="G30" i="1"/>
  <c r="G31" i="1"/>
  <c r="G32" i="1"/>
  <c r="G33" i="1"/>
  <c r="G34" i="1"/>
  <c r="G35" i="1"/>
  <c r="G37" i="1"/>
  <c r="G38" i="1"/>
  <c r="G40" i="1"/>
  <c r="G41" i="1"/>
  <c r="B45" i="1"/>
  <c r="G45" i="1" l="1"/>
  <c r="G46" i="1" s="1"/>
</calcChain>
</file>

<file path=xl/sharedStrings.xml><?xml version="1.0" encoding="utf-8"?>
<sst xmlns="http://schemas.openxmlformats.org/spreadsheetml/2006/main" count="175" uniqueCount="175">
  <si>
    <t>Désignation</t>
  </si>
  <si>
    <t>U</t>
  </si>
  <si>
    <t>Quantité</t>
  </si>
  <si>
    <t>Quantité Ent.</t>
  </si>
  <si>
    <t>Prix en €</t>
  </si>
  <si>
    <t>Total</t>
  </si>
  <si>
    <t>B</t>
  </si>
  <si>
    <t>PRESCRIPTIONS TECHNIQUES PARTICULIERES</t>
  </si>
  <si>
    <t>CH3</t>
  </si>
  <si>
    <t>B.1</t>
  </si>
  <si>
    <t>TRAVAUX PREPARATOIRES</t>
  </si>
  <si>
    <t>CH4</t>
  </si>
  <si>
    <t xml:space="preserve">B.1.1 </t>
  </si>
  <si>
    <t>Constat avant travaux</t>
  </si>
  <si>
    <t>ENS</t>
  </si>
  <si>
    <t>ART</t>
  </si>
  <si>
    <t>GON-A000</t>
  </si>
  <si>
    <t xml:space="preserve">B.1.2 </t>
  </si>
  <si>
    <t>Etude G3</t>
  </si>
  <si>
    <t>ENS</t>
  </si>
  <si>
    <t>ART</t>
  </si>
  <si>
    <t>GON-A001</t>
  </si>
  <si>
    <t xml:space="preserve">B.1.3 </t>
  </si>
  <si>
    <t>Implantation</t>
  </si>
  <si>
    <t>ENS</t>
  </si>
  <si>
    <t>ART</t>
  </si>
  <si>
    <t>GON-A002</t>
  </si>
  <si>
    <t>B.1.4</t>
  </si>
  <si>
    <t>Installation de chantier</t>
  </si>
  <si>
    <t>CH5</t>
  </si>
  <si>
    <t>Poste Généralités, points 1 à 6</t>
  </si>
  <si>
    <t>ENS</t>
  </si>
  <si>
    <t>ART</t>
  </si>
  <si>
    <t>000-C787</t>
  </si>
  <si>
    <t>Poste Généralités, points 7 à 13</t>
  </si>
  <si>
    <t>ENS</t>
  </si>
  <si>
    <t>ART</t>
  </si>
  <si>
    <t>000-B348</t>
  </si>
  <si>
    <t>B.2</t>
  </si>
  <si>
    <t>TERRASSEMENTS, FONDATIONS</t>
  </si>
  <si>
    <t>CH4</t>
  </si>
  <si>
    <t>B.2.1</t>
  </si>
  <si>
    <t>Terrassements</t>
  </si>
  <si>
    <t>CH5</t>
  </si>
  <si>
    <t xml:space="preserve">B.2.1.1 </t>
  </si>
  <si>
    <t>Terrassements en pleine masse pour ouvrages spécifiques</t>
  </si>
  <si>
    <t>M3</t>
  </si>
  <si>
    <t>ART</t>
  </si>
  <si>
    <t>002-G004</t>
  </si>
  <si>
    <t xml:space="preserve">B.2.1.2 </t>
  </si>
  <si>
    <t>Fouilles en rigoles</t>
  </si>
  <si>
    <t>M3</t>
  </si>
  <si>
    <t>ART</t>
  </si>
  <si>
    <t>000-B219</t>
  </si>
  <si>
    <t xml:space="preserve">B.2.1.3 </t>
  </si>
  <si>
    <t>Fouilles en puits</t>
  </si>
  <si>
    <t>M3</t>
  </si>
  <si>
    <t>ART</t>
  </si>
  <si>
    <t>000-B218</t>
  </si>
  <si>
    <t xml:space="preserve">B.2.1.4 </t>
  </si>
  <si>
    <t>Remblais au pourtour des fondations</t>
  </si>
  <si>
    <t>ENS</t>
  </si>
  <si>
    <t>ART</t>
  </si>
  <si>
    <t>000-C925</t>
  </si>
  <si>
    <t>B.2.2</t>
  </si>
  <si>
    <t>Fondations</t>
  </si>
  <si>
    <t>CH5</t>
  </si>
  <si>
    <t xml:space="preserve">B.2.2.1 </t>
  </si>
  <si>
    <t>Semelles isolées à brocher</t>
  </si>
  <si>
    <t>M3</t>
  </si>
  <si>
    <t>ART</t>
  </si>
  <si>
    <t>002-G002</t>
  </si>
  <si>
    <t xml:space="preserve">B.2.2.2 </t>
  </si>
  <si>
    <t>Longrine de redressement</t>
  </si>
  <si>
    <t>ML</t>
  </si>
  <si>
    <t>ART</t>
  </si>
  <si>
    <t>000-B209</t>
  </si>
  <si>
    <t xml:space="preserve">B.2.2.3 </t>
  </si>
  <si>
    <t>Bèche en béton armé</t>
  </si>
  <si>
    <t>ML</t>
  </si>
  <si>
    <t>ART</t>
  </si>
  <si>
    <t>000-B230</t>
  </si>
  <si>
    <t>B.2.3</t>
  </si>
  <si>
    <t>Réseaux sous dalle</t>
  </si>
  <si>
    <t>CH5</t>
  </si>
  <si>
    <t xml:space="preserve">B.2.3.1 </t>
  </si>
  <si>
    <t>Réseaux EU sous dallage</t>
  </si>
  <si>
    <t>ML</t>
  </si>
  <si>
    <t>ART</t>
  </si>
  <si>
    <t>002-I300</t>
  </si>
  <si>
    <t xml:space="preserve">B.2.3.2 </t>
  </si>
  <si>
    <t>Réseaux EP sous dallage</t>
  </si>
  <si>
    <t>ML</t>
  </si>
  <si>
    <t>ART</t>
  </si>
  <si>
    <t>000-B350</t>
  </si>
  <si>
    <t>B.3</t>
  </si>
  <si>
    <t>OUVRAGES EN INFRASTRUCTURE</t>
  </si>
  <si>
    <t>CH4</t>
  </si>
  <si>
    <t>B.3.1</t>
  </si>
  <si>
    <t>Dallages</t>
  </si>
  <si>
    <t>CH5</t>
  </si>
  <si>
    <t xml:space="preserve">B.3.1.1 </t>
  </si>
  <si>
    <t>Couche de forme</t>
  </si>
  <si>
    <t>M3</t>
  </si>
  <si>
    <t>ART</t>
  </si>
  <si>
    <t>000-C476</t>
  </si>
  <si>
    <t xml:space="preserve">B.3.1.2 </t>
  </si>
  <si>
    <t>Dallage sur terre plein</t>
  </si>
  <si>
    <t>M2</t>
  </si>
  <si>
    <t>ART</t>
  </si>
  <si>
    <t>000-B232</t>
  </si>
  <si>
    <t>B.3.2</t>
  </si>
  <si>
    <t>Fosses procès et de ventilation</t>
  </si>
  <si>
    <t>CH5</t>
  </si>
  <si>
    <t xml:space="preserve">B.3.2.1 </t>
  </si>
  <si>
    <t>Radiers</t>
  </si>
  <si>
    <t>M2</t>
  </si>
  <si>
    <t>ART</t>
  </si>
  <si>
    <t>000-A043</t>
  </si>
  <si>
    <t xml:space="preserve">B.3.2.2 </t>
  </si>
  <si>
    <t>Elevations de fosse</t>
  </si>
  <si>
    <t>M2</t>
  </si>
  <si>
    <t>ART</t>
  </si>
  <si>
    <t>000-B229</t>
  </si>
  <si>
    <t xml:space="preserve">B.3.2.3 </t>
  </si>
  <si>
    <t>Cornière à sceller</t>
  </si>
  <si>
    <t>ML</t>
  </si>
  <si>
    <t>ART</t>
  </si>
  <si>
    <t>002-G005</t>
  </si>
  <si>
    <t xml:space="preserve">B.3.2.4 </t>
  </si>
  <si>
    <t>Dalle pleine coulé en place</t>
  </si>
  <si>
    <t>M2</t>
  </si>
  <si>
    <t>ART</t>
  </si>
  <si>
    <t>000-B310</t>
  </si>
  <si>
    <t xml:space="preserve">B.3.2.5 </t>
  </si>
  <si>
    <t>Voile béton armé</t>
  </si>
  <si>
    <t>M2</t>
  </si>
  <si>
    <t>ART</t>
  </si>
  <si>
    <t>000-B231</t>
  </si>
  <si>
    <t xml:space="preserve">B.3.2.6 </t>
  </si>
  <si>
    <t>Platines de pré scellement</t>
  </si>
  <si>
    <t>U</t>
  </si>
  <si>
    <t>ART</t>
  </si>
  <si>
    <t>002-H430</t>
  </si>
  <si>
    <t>B.4</t>
  </si>
  <si>
    <t>OUVRAGES DIVERS</t>
  </si>
  <si>
    <t>CH4</t>
  </si>
  <si>
    <t xml:space="preserve">B.4.1 </t>
  </si>
  <si>
    <t>Siphons fonte incorporés</t>
  </si>
  <si>
    <t>U</t>
  </si>
  <si>
    <t>ART</t>
  </si>
  <si>
    <t>000-B351</t>
  </si>
  <si>
    <t xml:space="preserve">B.4.2 </t>
  </si>
  <si>
    <t>Seuils</t>
  </si>
  <si>
    <t>ML</t>
  </si>
  <si>
    <t>ART</t>
  </si>
  <si>
    <t>000-B501</t>
  </si>
  <si>
    <t>C</t>
  </si>
  <si>
    <t>OPTIONS</t>
  </si>
  <si>
    <t>CH3</t>
  </si>
  <si>
    <t xml:space="preserve">C.1 </t>
  </si>
  <si>
    <t>Mise à la côte du regard</t>
  </si>
  <si>
    <t>U</t>
  </si>
  <si>
    <t>ART</t>
  </si>
  <si>
    <t>002-H479</t>
  </si>
  <si>
    <t xml:space="preserve">C.2 </t>
  </si>
  <si>
    <t>Obturation de baies</t>
  </si>
  <si>
    <t>U</t>
  </si>
  <si>
    <t>ART</t>
  </si>
  <si>
    <t>GOR-A020</t>
  </si>
  <si>
    <t>Montant HT du Lot N°02 GROS OEUVRE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</si>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</sst>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\-#,##0.00;"/>
    <numFmt numFmtId="165" formatCode="#,##0.0;\-#,##0.0;"/>
    <numFmt numFmtId="166" formatCode="#\ ##0;\-#,##0;"/>
    <numFmt numFmtId="167" formatCode="#,##0.000;\-#,##0.000;"/>
  </numFmts>
  <fonts count="12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b/>
      <sz val="14"/>
      <color rgb="FF000000"/>
      <name val="Calibri"/>
      <family val="1"/>
    </font>
    <font>
      <b/>
      <u/>
      <sz val="14"/>
      <color rgb="FF365F91"/>
      <name val="Calibri"/>
      <family val="1"/>
    </font>
    <font>
      <b/>
      <u/>
      <sz val="12"/>
      <color rgb="FF4F81BD"/>
      <name val="Calibri"/>
      <family val="1"/>
    </font>
    <font>
      <u/>
      <sz val="12"/>
      <color rgb="FF4F81BD"/>
      <name val="Calibri"/>
      <family val="1"/>
    </font>
    <font>
      <sz val="12"/>
      <color rgb="FF000000"/>
      <name val="Calibri"/>
      <family val="1"/>
    </font>
    <font>
      <sz val="10"/>
      <color rgb="FFFF0000"/>
      <name val="Arial"/>
      <family val="1"/>
    </font>
    <font>
      <sz val="8"/>
      <color rgb="FF000000"/>
      <name val="Arial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6" fillId="0" borderId="0" applyFill="0">
      <alignment horizontal="left" vertical="top" wrapText="1" indent="1"/>
    </xf>
    <xf numFmtId="0" fontId="1" fillId="0" borderId="0" applyFill="0">
      <alignment horizontal="left" vertical="top" wrapText="1" inden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</cellStyleXfs>
  <cellXfs count="36">
    <xf numFmtId="0" fontId="0" fillId="0" borderId="0" xfId="0"/>
    <xf numFmtId="0" fontId="0" fillId="0" borderId="16" xfId="0" applyBorder="1" applyAlignment="1">
      <alignment horizontal="left" vertical="top" wrapText="1"/>
    </xf>
    <xf numFmtId="0" fontId="0" fillId="0" borderId="14" xfId="0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3" fillId="0" borderId="6" xfId="10" applyBorder="1">
      <alignment horizontal="left" vertical="top" wrapText="1"/>
    </xf>
    <xf numFmtId="0" fontId="3" fillId="0" borderId="8" xfId="10" applyBorder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4" fillId="0" borderId="6" xfId="14" applyBorder="1">
      <alignment horizontal="left" vertical="top" wrapText="1"/>
    </xf>
    <xf numFmtId="0" fontId="4" fillId="0" borderId="8" xfId="14" applyBorder="1">
      <alignment horizontal="left" vertical="top" wrapText="1"/>
    </xf>
    <xf numFmtId="0" fontId="1" fillId="0" borderId="6" xfId="27" applyBorder="1" applyAlignment="1">
      <alignment horizontal="left" vertical="top" wrapText="1"/>
    </xf>
    <xf numFmtId="0" fontId="1" fillId="0" borderId="8" xfId="27" applyBorder="1">
      <alignment horizontal="left" vertical="top" wrapText="1" indent="1"/>
    </xf>
    <xf numFmtId="0" fontId="0" fillId="0" borderId="7" xfId="0" applyBorder="1" applyAlignment="1" applyProtection="1">
      <alignment horizontal="center" vertical="top"/>
      <protection locked="0"/>
    </xf>
    <xf numFmtId="165" fontId="0" fillId="0" borderId="7" xfId="0" applyNumberFormat="1" applyBorder="1" applyAlignment="1" applyProtection="1">
      <alignment horizontal="center" vertical="top" wrapText="1"/>
      <protection locked="0"/>
    </xf>
    <xf numFmtId="164" fontId="0" fillId="0" borderId="7" xfId="0" applyNumberFormat="1" applyBorder="1" applyAlignment="1" applyProtection="1">
      <alignment horizontal="center" vertical="top" wrapText="1"/>
      <protection locked="0"/>
    </xf>
    <xf numFmtId="164" fontId="0" fillId="0" borderId="9" xfId="0" applyNumberFormat="1" applyBorder="1" applyAlignment="1" applyProtection="1">
      <alignment horizontal="center" vertical="top" wrapText="1"/>
      <protection locked="0"/>
    </xf>
    <xf numFmtId="0" fontId="5" fillId="0" borderId="6" xfId="18" applyBorder="1">
      <alignment horizontal="left" vertical="top" wrapText="1"/>
    </xf>
    <xf numFmtId="0" fontId="5" fillId="0" borderId="8" xfId="18" applyBorder="1">
      <alignment horizontal="left" vertical="top" wrapText="1"/>
    </xf>
    <xf numFmtId="166" fontId="0" fillId="0" borderId="7" xfId="0" applyNumberFormat="1" applyBorder="1" applyAlignment="1" applyProtection="1">
      <alignment horizontal="center" vertical="top" wrapText="1"/>
      <protection locked="0"/>
    </xf>
    <xf numFmtId="167" fontId="0" fillId="0" borderId="7" xfId="0" applyNumberFormat="1" applyBorder="1" applyAlignment="1" applyProtection="1">
      <alignment horizontal="center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164" fontId="10" fillId="0" borderId="0" xfId="0" applyNumberFormat="1" applyFont="1" applyAlignment="1">
      <alignment horizontal="center" vertical="top" wrapText="1"/>
    </xf>
    <xf numFmtId="166" fontId="11" fillId="2" borderId="0" xfId="0" applyNumberFormat="1" applyFont="1" applyFill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180000</xdr:colOff>
      <xdr:row>0</xdr:row>
      <xdr:rowOff>113400</xdr:rowOff>
    </xdr:from>
    <xdr:to>
      <xdr:col>1</xdr:col>
      <xdr:colOff>828000</xdr:colOff>
      <xdr:row>0</xdr:row>
      <xdr:rowOff>453600</xdr:rowOff>
    </xdr:to>
    <xdr:pic>
      <xdr:nvPicPr>
        <xdr:cNvPr id="3" name="Forme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600" y="113400"/>
          <a:ext cx="36" cy="9"/>
        </a:xfrm>
        <a:prstGeom prst="rect">
          <a:avLst/>
        </a:prstGeom>
      </xdr:spPr>
    </xdr:pic>
    <xdr:clientData/>
  </xdr:twoCellAnchor>
  <xdr:twoCellAnchor editAs="absolute">
    <xdr:from>
      <xdr:col>1</xdr:col>
      <xdr:colOff>972000</xdr:colOff>
      <xdr:row>0</xdr:row>
      <xdr:rowOff>48600</xdr:rowOff>
    </xdr:from>
    <xdr:to>
      <xdr:col>6</xdr:col>
      <xdr:colOff>324000</xdr:colOff>
      <xdr:row>0</xdr:row>
      <xdr:rowOff>469800</xdr:rowOff>
    </xdr:to>
    <xdr:sp macro="" textlink="">
      <xdr:nvSpPr>
        <xdr:cNvPr id="4" name="Forme2"/>
        <xdr:cNvSpPr/>
      </xdr:nvSpPr>
      <xdr:spPr>
        <a:xfrm>
          <a:off x="1652400" y="48600"/>
          <a:ext cx="4908600" cy="4212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0" rIns="0" bIns="0" rtlCol="0" anchor="ctr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Extension de l'atelier de Carrosserie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Site Purple Campus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34420 Villeneuve-lès-Béziers</a:t>
          </a:r>
        </a:p>
      </xdr:txBody>
    </xdr:sp>
    <xdr:clientData/>
  </xdr:twoCellAnchor>
  <xdr:twoCellAnchor editAs="absolute">
    <xdr:from>
      <xdr:col>2</xdr:col>
      <xdr:colOff>36000</xdr:colOff>
      <xdr:row>0</xdr:row>
      <xdr:rowOff>275400</xdr:rowOff>
    </xdr:from>
    <xdr:to>
      <xdr:col>6</xdr:col>
      <xdr:colOff>288000</xdr:colOff>
      <xdr:row>0</xdr:row>
      <xdr:rowOff>453600</xdr:rowOff>
    </xdr:to>
    <xdr:sp macro="" textlink="">
      <xdr:nvSpPr>
        <xdr:cNvPr id="5" name="Forme3"/>
        <xdr:cNvSpPr/>
      </xdr:nvSpPr>
      <xdr:spPr>
        <a:xfrm>
          <a:off x="3807000" y="275400"/>
          <a:ext cx="27054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64800" bIns="0" rtlCol="0" anchor="ctr"/>
        <a:lstStyle/>
        <a:p>
          <a:pPr algn="r"/>
          <a:r>
            <a:rPr lang="fr-FR" sz="1000" b="1" i="0">
              <a:solidFill>
                <a:srgbClr val="FF0000"/>
              </a:solidFill>
              <a:latin typeface="MS Shell Dlg"/>
            </a:rPr>
            <a:t>DPGF Lot N°02 GROS OEUVRE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48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K12" sqref="K12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53.85" customHeight="1" x14ac:dyDescent="0.25">
      <c r="A1" s="33"/>
      <c r="B1" s="34"/>
      <c r="C1" s="34"/>
      <c r="D1" s="34"/>
      <c r="E1" s="34"/>
      <c r="F1" s="34"/>
      <c r="G1" s="35"/>
    </row>
    <row r="2" spans="1:702" ht="30" x14ac:dyDescent="0.25">
      <c r="A2" s="1"/>
      <c r="B2" s="2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02" x14ac:dyDescent="0.25">
      <c r="A3" s="4"/>
      <c r="B3" s="5"/>
      <c r="C3" s="6"/>
      <c r="D3" s="6"/>
      <c r="E3" s="6"/>
      <c r="F3" s="6"/>
      <c r="G3" s="7"/>
    </row>
    <row r="4" spans="1:702" ht="37.5" x14ac:dyDescent="0.25">
      <c r="A4" s="8" t="s">
        <v>6</v>
      </c>
      <c r="B4" s="9" t="s">
        <v>7</v>
      </c>
      <c r="C4" s="10"/>
      <c r="D4" s="10"/>
      <c r="E4" s="10"/>
      <c r="F4" s="10"/>
      <c r="G4" s="11"/>
      <c r="ZY4" t="s">
        <v>8</v>
      </c>
      <c r="ZZ4" s="12"/>
    </row>
    <row r="5" spans="1:702" ht="15.75" x14ac:dyDescent="0.25">
      <c r="A5" s="13" t="s">
        <v>9</v>
      </c>
      <c r="B5" s="14" t="s">
        <v>10</v>
      </c>
      <c r="C5" s="10"/>
      <c r="D5" s="10"/>
      <c r="E5" s="10"/>
      <c r="F5" s="10"/>
      <c r="G5" s="11"/>
      <c r="ZY5" t="s">
        <v>11</v>
      </c>
      <c r="ZZ5" s="12"/>
    </row>
    <row r="6" spans="1:702" x14ac:dyDescent="0.25">
      <c r="A6" s="15" t="s">
        <v>12</v>
      </c>
      <c r="B6" s="16" t="s">
        <v>13</v>
      </c>
      <c r="C6" s="17" t="s">
        <v>14</v>
      </c>
      <c r="D6" s="18">
        <v>1</v>
      </c>
      <c r="E6" s="17"/>
      <c r="F6" s="19"/>
      <c r="G6" s="20">
        <f>ROUND(D6*F6,2)</f>
        <v>0</v>
      </c>
      <c r="ZY6" t="s">
        <v>15</v>
      </c>
      <c r="ZZ6" s="12" t="s">
        <v>16</v>
      </c>
    </row>
    <row r="7" spans="1:702" x14ac:dyDescent="0.25">
      <c r="A7" s="15" t="s">
        <v>17</v>
      </c>
      <c r="B7" s="16" t="s">
        <v>18</v>
      </c>
      <c r="C7" s="17" t="s">
        <v>19</v>
      </c>
      <c r="D7" s="18">
        <v>1</v>
      </c>
      <c r="E7" s="17"/>
      <c r="F7" s="19"/>
      <c r="G7" s="20">
        <f>ROUND(D7*F7,2)</f>
        <v>0</v>
      </c>
      <c r="ZY7" t="s">
        <v>20</v>
      </c>
      <c r="ZZ7" s="12" t="s">
        <v>21</v>
      </c>
    </row>
    <row r="8" spans="1:702" x14ac:dyDescent="0.25">
      <c r="A8" s="15" t="s">
        <v>22</v>
      </c>
      <c r="B8" s="16" t="s">
        <v>23</v>
      </c>
      <c r="C8" s="17" t="s">
        <v>24</v>
      </c>
      <c r="D8" s="18">
        <v>1</v>
      </c>
      <c r="E8" s="17"/>
      <c r="F8" s="19"/>
      <c r="G8" s="20">
        <f>ROUND(D8*F8,2)</f>
        <v>0</v>
      </c>
      <c r="ZY8" t="s">
        <v>25</v>
      </c>
      <c r="ZZ8" s="12" t="s">
        <v>26</v>
      </c>
    </row>
    <row r="9" spans="1:702" ht="15.75" x14ac:dyDescent="0.25">
      <c r="A9" s="21" t="s">
        <v>27</v>
      </c>
      <c r="B9" s="22" t="s">
        <v>28</v>
      </c>
      <c r="C9" s="10"/>
      <c r="D9" s="10"/>
      <c r="E9" s="10"/>
      <c r="F9" s="10"/>
      <c r="G9" s="11"/>
      <c r="ZY9" t="s">
        <v>29</v>
      </c>
      <c r="ZZ9" s="12"/>
    </row>
    <row r="10" spans="1:702" x14ac:dyDescent="0.25">
      <c r="A10" s="15"/>
      <c r="B10" s="16" t="s">
        <v>30</v>
      </c>
      <c r="C10" s="17" t="s">
        <v>31</v>
      </c>
      <c r="D10" s="23">
        <v>1</v>
      </c>
      <c r="E10" s="17"/>
      <c r="F10" s="19"/>
      <c r="G10" s="20">
        <f>ROUND(D10*F10,2)</f>
        <v>0</v>
      </c>
      <c r="ZY10" t="s">
        <v>32</v>
      </c>
      <c r="ZZ10" s="12" t="s">
        <v>33</v>
      </c>
    </row>
    <row r="11" spans="1:702" x14ac:dyDescent="0.25">
      <c r="A11" s="15"/>
      <c r="B11" s="16" t="s">
        <v>34</v>
      </c>
      <c r="C11" s="17" t="s">
        <v>35</v>
      </c>
      <c r="D11" s="23">
        <v>1</v>
      </c>
      <c r="E11" s="17"/>
      <c r="F11" s="19"/>
      <c r="G11" s="20">
        <f>ROUND(D11*F11,2)</f>
        <v>0</v>
      </c>
      <c r="ZY11" t="s">
        <v>36</v>
      </c>
      <c r="ZZ11" s="12" t="s">
        <v>37</v>
      </c>
    </row>
    <row r="12" spans="1:702" ht="15.75" x14ac:dyDescent="0.25">
      <c r="A12" s="13" t="s">
        <v>38</v>
      </c>
      <c r="B12" s="14" t="s">
        <v>39</v>
      </c>
      <c r="C12" s="10"/>
      <c r="D12" s="10"/>
      <c r="E12" s="10"/>
      <c r="F12" s="10"/>
      <c r="G12" s="11"/>
      <c r="ZY12" t="s">
        <v>40</v>
      </c>
      <c r="ZZ12" s="12"/>
    </row>
    <row r="13" spans="1:702" ht="15.75" x14ac:dyDescent="0.25">
      <c r="A13" s="21" t="s">
        <v>41</v>
      </c>
      <c r="B13" s="22" t="s">
        <v>42</v>
      </c>
      <c r="C13" s="10"/>
      <c r="D13" s="10"/>
      <c r="E13" s="10"/>
      <c r="F13" s="10"/>
      <c r="G13" s="11"/>
      <c r="ZY13" t="s">
        <v>43</v>
      </c>
      <c r="ZZ13" s="12"/>
    </row>
    <row r="14" spans="1:702" ht="25.5" x14ac:dyDescent="0.25">
      <c r="A14" s="15" t="s">
        <v>44</v>
      </c>
      <c r="B14" s="16" t="s">
        <v>45</v>
      </c>
      <c r="C14" s="17" t="s">
        <v>46</v>
      </c>
      <c r="D14" s="24">
        <v>25.77</v>
      </c>
      <c r="E14" s="17"/>
      <c r="F14" s="19"/>
      <c r="G14" s="20">
        <f>ROUND(D14*F14,2)</f>
        <v>0</v>
      </c>
      <c r="ZY14" t="s">
        <v>47</v>
      </c>
      <c r="ZZ14" s="12" t="s">
        <v>48</v>
      </c>
    </row>
    <row r="15" spans="1:702" x14ac:dyDescent="0.25">
      <c r="A15" s="15" t="s">
        <v>49</v>
      </c>
      <c r="B15" s="16" t="s">
        <v>50</v>
      </c>
      <c r="C15" s="17" t="s">
        <v>51</v>
      </c>
      <c r="D15" s="24">
        <v>15.14</v>
      </c>
      <c r="E15" s="17"/>
      <c r="F15" s="19"/>
      <c r="G15" s="20">
        <f>ROUND(D15*F15,2)</f>
        <v>0</v>
      </c>
      <c r="ZY15" t="s">
        <v>52</v>
      </c>
      <c r="ZZ15" s="12" t="s">
        <v>53</v>
      </c>
    </row>
    <row r="16" spans="1:702" x14ac:dyDescent="0.25">
      <c r="A16" s="15" t="s">
        <v>54</v>
      </c>
      <c r="B16" s="16" t="s">
        <v>55</v>
      </c>
      <c r="C16" s="17" t="s">
        <v>56</v>
      </c>
      <c r="D16" s="24">
        <v>21.66</v>
      </c>
      <c r="E16" s="17"/>
      <c r="F16" s="19"/>
      <c r="G16" s="20">
        <f>ROUND(D16*F16,2)</f>
        <v>0</v>
      </c>
      <c r="ZY16" t="s">
        <v>57</v>
      </c>
      <c r="ZZ16" s="12" t="s">
        <v>58</v>
      </c>
    </row>
    <row r="17" spans="1:702" x14ac:dyDescent="0.25">
      <c r="A17" s="15" t="s">
        <v>59</v>
      </c>
      <c r="B17" s="16" t="s">
        <v>60</v>
      </c>
      <c r="C17" s="17" t="s">
        <v>61</v>
      </c>
      <c r="D17" s="23">
        <v>1</v>
      </c>
      <c r="E17" s="17"/>
      <c r="F17" s="19"/>
      <c r="G17" s="20">
        <f>ROUND(D17*F17,2)</f>
        <v>0</v>
      </c>
      <c r="ZY17" t="s">
        <v>62</v>
      </c>
      <c r="ZZ17" s="12" t="s">
        <v>63</v>
      </c>
    </row>
    <row r="18" spans="1:702" ht="15.75" x14ac:dyDescent="0.25">
      <c r="A18" s="21" t="s">
        <v>64</v>
      </c>
      <c r="B18" s="22" t="s">
        <v>65</v>
      </c>
      <c r="C18" s="10"/>
      <c r="D18" s="10"/>
      <c r="E18" s="10"/>
      <c r="F18" s="10"/>
      <c r="G18" s="11"/>
      <c r="ZY18" t="s">
        <v>66</v>
      </c>
      <c r="ZZ18" s="12"/>
    </row>
    <row r="19" spans="1:702" x14ac:dyDescent="0.25">
      <c r="A19" s="15" t="s">
        <v>67</v>
      </c>
      <c r="B19" s="16" t="s">
        <v>68</v>
      </c>
      <c r="C19" s="17" t="s">
        <v>69</v>
      </c>
      <c r="D19" s="24">
        <v>21.66</v>
      </c>
      <c r="E19" s="17"/>
      <c r="F19" s="19"/>
      <c r="G19" s="20">
        <f>ROUND(D19*F19,2)</f>
        <v>0</v>
      </c>
      <c r="ZY19" t="s">
        <v>70</v>
      </c>
      <c r="ZZ19" s="12" t="s">
        <v>71</v>
      </c>
    </row>
    <row r="20" spans="1:702" x14ac:dyDescent="0.25">
      <c r="A20" s="15" t="s">
        <v>72</v>
      </c>
      <c r="B20" s="16" t="s">
        <v>73</v>
      </c>
      <c r="C20" s="17" t="s">
        <v>74</v>
      </c>
      <c r="D20" s="24">
        <v>21.42</v>
      </c>
      <c r="E20" s="17"/>
      <c r="F20" s="19"/>
      <c r="G20" s="20">
        <f>ROUND(D20*F20,2)</f>
        <v>0</v>
      </c>
      <c r="ZY20" t="s">
        <v>75</v>
      </c>
      <c r="ZZ20" s="12" t="s">
        <v>76</v>
      </c>
    </row>
    <row r="21" spans="1:702" x14ac:dyDescent="0.25">
      <c r="A21" s="15" t="s">
        <v>77</v>
      </c>
      <c r="B21" s="16" t="s">
        <v>78</v>
      </c>
      <c r="C21" s="17" t="s">
        <v>79</v>
      </c>
      <c r="D21" s="19">
        <v>33.14</v>
      </c>
      <c r="E21" s="17"/>
      <c r="F21" s="19"/>
      <c r="G21" s="20">
        <f>ROUND(D21*F21,2)</f>
        <v>0</v>
      </c>
      <c r="ZY21" t="s">
        <v>80</v>
      </c>
      <c r="ZZ21" s="12" t="s">
        <v>81</v>
      </c>
    </row>
    <row r="22" spans="1:702" ht="15.75" x14ac:dyDescent="0.25">
      <c r="A22" s="21" t="s">
        <v>82</v>
      </c>
      <c r="B22" s="22" t="s">
        <v>83</v>
      </c>
      <c r="C22" s="10"/>
      <c r="D22" s="10"/>
      <c r="E22" s="10"/>
      <c r="F22" s="10"/>
      <c r="G22" s="11"/>
      <c r="ZY22" t="s">
        <v>84</v>
      </c>
      <c r="ZZ22" s="12"/>
    </row>
    <row r="23" spans="1:702" x14ac:dyDescent="0.25">
      <c r="A23" s="15" t="s">
        <v>85</v>
      </c>
      <c r="B23" s="16" t="s">
        <v>86</v>
      </c>
      <c r="C23" s="17" t="s">
        <v>87</v>
      </c>
      <c r="D23" s="19">
        <v>7.8</v>
      </c>
      <c r="E23" s="17"/>
      <c r="F23" s="19"/>
      <c r="G23" s="20">
        <f>ROUND(D23*F23,2)</f>
        <v>0</v>
      </c>
      <c r="ZY23" t="s">
        <v>88</v>
      </c>
      <c r="ZZ23" s="12" t="s">
        <v>89</v>
      </c>
    </row>
    <row r="24" spans="1:702" x14ac:dyDescent="0.25">
      <c r="A24" s="15" t="s">
        <v>90</v>
      </c>
      <c r="B24" s="16" t="s">
        <v>91</v>
      </c>
      <c r="C24" s="17" t="s">
        <v>92</v>
      </c>
      <c r="D24" s="19">
        <v>4.28</v>
      </c>
      <c r="E24" s="17"/>
      <c r="F24" s="19"/>
      <c r="G24" s="20">
        <f>ROUND(D24*F24,2)</f>
        <v>0</v>
      </c>
      <c r="ZY24" t="s">
        <v>93</v>
      </c>
      <c r="ZZ24" s="12" t="s">
        <v>94</v>
      </c>
    </row>
    <row r="25" spans="1:702" ht="15.75" x14ac:dyDescent="0.25">
      <c r="A25" s="13" t="s">
        <v>95</v>
      </c>
      <c r="B25" s="14" t="s">
        <v>96</v>
      </c>
      <c r="C25" s="10"/>
      <c r="D25" s="10"/>
      <c r="E25" s="10"/>
      <c r="F25" s="10"/>
      <c r="G25" s="11"/>
      <c r="ZY25" t="s">
        <v>97</v>
      </c>
      <c r="ZZ25" s="12"/>
    </row>
    <row r="26" spans="1:702" ht="15.75" x14ac:dyDescent="0.25">
      <c r="A26" s="21" t="s">
        <v>98</v>
      </c>
      <c r="B26" s="22" t="s">
        <v>99</v>
      </c>
      <c r="C26" s="10"/>
      <c r="D26" s="10"/>
      <c r="E26" s="10"/>
      <c r="F26" s="10"/>
      <c r="G26" s="11"/>
      <c r="ZY26" t="s">
        <v>100</v>
      </c>
      <c r="ZZ26" s="12"/>
    </row>
    <row r="27" spans="1:702" x14ac:dyDescent="0.25">
      <c r="A27" s="15" t="s">
        <v>101</v>
      </c>
      <c r="B27" s="16" t="s">
        <v>102</v>
      </c>
      <c r="C27" s="17" t="s">
        <v>103</v>
      </c>
      <c r="D27" s="24">
        <v>33.808999999999997</v>
      </c>
      <c r="E27" s="17"/>
      <c r="F27" s="19"/>
      <c r="G27" s="20">
        <f>ROUND(D27*F27,2)</f>
        <v>0</v>
      </c>
      <c r="ZY27" t="s">
        <v>104</v>
      </c>
      <c r="ZZ27" s="12" t="s">
        <v>105</v>
      </c>
    </row>
    <row r="28" spans="1:702" x14ac:dyDescent="0.25">
      <c r="A28" s="15" t="s">
        <v>106</v>
      </c>
      <c r="B28" s="16" t="s">
        <v>107</v>
      </c>
      <c r="C28" s="17" t="s">
        <v>108</v>
      </c>
      <c r="D28" s="24">
        <v>225.393</v>
      </c>
      <c r="E28" s="17"/>
      <c r="F28" s="19"/>
      <c r="G28" s="20">
        <f>ROUND(D28*F28,2)</f>
        <v>0</v>
      </c>
      <c r="ZY28" t="s">
        <v>109</v>
      </c>
      <c r="ZZ28" s="12" t="s">
        <v>110</v>
      </c>
    </row>
    <row r="29" spans="1:702" ht="15.75" x14ac:dyDescent="0.25">
      <c r="A29" s="21" t="s">
        <v>111</v>
      </c>
      <c r="B29" s="22" t="s">
        <v>112</v>
      </c>
      <c r="C29" s="10"/>
      <c r="D29" s="10"/>
      <c r="E29" s="10"/>
      <c r="F29" s="10"/>
      <c r="G29" s="11"/>
      <c r="ZY29" t="s">
        <v>113</v>
      </c>
      <c r="ZZ29" s="12"/>
    </row>
    <row r="30" spans="1:702" x14ac:dyDescent="0.25">
      <c r="A30" s="15" t="s">
        <v>114</v>
      </c>
      <c r="B30" s="16" t="s">
        <v>115</v>
      </c>
      <c r="C30" s="17" t="s">
        <v>116</v>
      </c>
      <c r="D30" s="24">
        <v>46.241999999999997</v>
      </c>
      <c r="E30" s="17"/>
      <c r="F30" s="19"/>
      <c r="G30" s="20">
        <f t="shared" ref="G30:G35" si="0">ROUND(D30*F30,2)</f>
        <v>0</v>
      </c>
      <c r="ZY30" t="s">
        <v>117</v>
      </c>
      <c r="ZZ30" s="12" t="s">
        <v>118</v>
      </c>
    </row>
    <row r="31" spans="1:702" x14ac:dyDescent="0.25">
      <c r="A31" s="15" t="s">
        <v>119</v>
      </c>
      <c r="B31" s="16" t="s">
        <v>120</v>
      </c>
      <c r="C31" s="17" t="s">
        <v>121</v>
      </c>
      <c r="D31" s="19">
        <v>29.28</v>
      </c>
      <c r="E31" s="17"/>
      <c r="F31" s="19"/>
      <c r="G31" s="20">
        <f t="shared" si="0"/>
        <v>0</v>
      </c>
      <c r="ZY31" t="s">
        <v>122</v>
      </c>
      <c r="ZZ31" s="12" t="s">
        <v>123</v>
      </c>
    </row>
    <row r="32" spans="1:702" x14ac:dyDescent="0.25">
      <c r="A32" s="15" t="s">
        <v>124</v>
      </c>
      <c r="B32" s="16" t="s">
        <v>125</v>
      </c>
      <c r="C32" s="17" t="s">
        <v>126</v>
      </c>
      <c r="D32" s="19">
        <v>29.77</v>
      </c>
      <c r="E32" s="17"/>
      <c r="F32" s="19"/>
      <c r="G32" s="20">
        <f t="shared" si="0"/>
        <v>0</v>
      </c>
      <c r="ZY32" t="s">
        <v>127</v>
      </c>
      <c r="ZZ32" s="12" t="s">
        <v>128</v>
      </c>
    </row>
    <row r="33" spans="1:702" x14ac:dyDescent="0.25">
      <c r="A33" s="15" t="s">
        <v>129</v>
      </c>
      <c r="B33" s="16" t="s">
        <v>130</v>
      </c>
      <c r="C33" s="17" t="s">
        <v>131</v>
      </c>
      <c r="D33" s="19">
        <v>15.68</v>
      </c>
      <c r="E33" s="17"/>
      <c r="F33" s="19"/>
      <c r="G33" s="20">
        <f t="shared" si="0"/>
        <v>0</v>
      </c>
      <c r="ZY33" t="s">
        <v>132</v>
      </c>
      <c r="ZZ33" s="12" t="s">
        <v>133</v>
      </c>
    </row>
    <row r="34" spans="1:702" x14ac:dyDescent="0.25">
      <c r="A34" s="15" t="s">
        <v>134</v>
      </c>
      <c r="B34" s="16" t="s">
        <v>135</v>
      </c>
      <c r="C34" s="17" t="s">
        <v>136</v>
      </c>
      <c r="D34" s="19">
        <v>4.04</v>
      </c>
      <c r="E34" s="17"/>
      <c r="F34" s="19"/>
      <c r="G34" s="20">
        <f t="shared" si="0"/>
        <v>0</v>
      </c>
      <c r="ZY34" t="s">
        <v>137</v>
      </c>
      <c r="ZZ34" s="12" t="s">
        <v>138</v>
      </c>
    </row>
    <row r="35" spans="1:702" x14ac:dyDescent="0.25">
      <c r="A35" s="15" t="s">
        <v>139</v>
      </c>
      <c r="B35" s="16" t="s">
        <v>140</v>
      </c>
      <c r="C35" s="17" t="s">
        <v>141</v>
      </c>
      <c r="D35" s="23">
        <v>8</v>
      </c>
      <c r="E35" s="17"/>
      <c r="F35" s="19"/>
      <c r="G35" s="20">
        <f t="shared" si="0"/>
        <v>0</v>
      </c>
      <c r="ZY35" t="s">
        <v>142</v>
      </c>
      <c r="ZZ35" s="12" t="s">
        <v>143</v>
      </c>
    </row>
    <row r="36" spans="1:702" ht="15.75" x14ac:dyDescent="0.25">
      <c r="A36" s="13" t="s">
        <v>144</v>
      </c>
      <c r="B36" s="14" t="s">
        <v>145</v>
      </c>
      <c r="C36" s="10"/>
      <c r="D36" s="10"/>
      <c r="E36" s="10"/>
      <c r="F36" s="10"/>
      <c r="G36" s="11"/>
      <c r="ZY36" t="s">
        <v>146</v>
      </c>
      <c r="ZZ36" s="12"/>
    </row>
    <row r="37" spans="1:702" x14ac:dyDescent="0.25">
      <c r="A37" s="15" t="s">
        <v>147</v>
      </c>
      <c r="B37" s="16" t="s">
        <v>148</v>
      </c>
      <c r="C37" s="17" t="s">
        <v>149</v>
      </c>
      <c r="D37" s="23">
        <v>2</v>
      </c>
      <c r="E37" s="17"/>
      <c r="F37" s="19"/>
      <c r="G37" s="20">
        <f>ROUND(D37*F37,2)</f>
        <v>0</v>
      </c>
      <c r="ZY37" t="s">
        <v>150</v>
      </c>
      <c r="ZZ37" s="12" t="s">
        <v>151</v>
      </c>
    </row>
    <row r="38" spans="1:702" x14ac:dyDescent="0.25">
      <c r="A38" s="15" t="s">
        <v>152</v>
      </c>
      <c r="B38" s="16" t="s">
        <v>153</v>
      </c>
      <c r="C38" s="17" t="s">
        <v>154</v>
      </c>
      <c r="D38" s="19">
        <v>3.7</v>
      </c>
      <c r="E38" s="17"/>
      <c r="F38" s="19"/>
      <c r="G38" s="20">
        <f>ROUND(D38*F38,2)</f>
        <v>0</v>
      </c>
      <c r="ZY38" t="s">
        <v>155</v>
      </c>
      <c r="ZZ38" s="12" t="s">
        <v>156</v>
      </c>
    </row>
    <row r="39" spans="1:702" ht="18.75" x14ac:dyDescent="0.25">
      <c r="A39" s="8" t="s">
        <v>157</v>
      </c>
      <c r="B39" s="9" t="s">
        <v>158</v>
      </c>
      <c r="C39" s="10"/>
      <c r="D39" s="10"/>
      <c r="E39" s="10"/>
      <c r="F39" s="10"/>
      <c r="G39" s="11"/>
      <c r="ZY39" t="s">
        <v>159</v>
      </c>
      <c r="ZZ39" s="12"/>
    </row>
    <row r="40" spans="1:702" x14ac:dyDescent="0.25">
      <c r="A40" s="15" t="s">
        <v>160</v>
      </c>
      <c r="B40" s="16" t="s">
        <v>161</v>
      </c>
      <c r="C40" s="17" t="s">
        <v>162</v>
      </c>
      <c r="D40" s="19">
        <v>1</v>
      </c>
      <c r="E40" s="17"/>
      <c r="F40" s="19"/>
      <c r="G40" s="20">
        <f>ROUND(D40*F40,2)</f>
        <v>0</v>
      </c>
      <c r="ZY40" t="s">
        <v>163</v>
      </c>
      <c r="ZZ40" s="12" t="s">
        <v>164</v>
      </c>
    </row>
    <row r="41" spans="1:702" x14ac:dyDescent="0.25">
      <c r="A41" s="15" t="s">
        <v>165</v>
      </c>
      <c r="B41" s="16" t="s">
        <v>166</v>
      </c>
      <c r="C41" s="17" t="s">
        <v>167</v>
      </c>
      <c r="D41" s="19">
        <v>1</v>
      </c>
      <c r="E41" s="17"/>
      <c r="F41" s="19"/>
      <c r="G41" s="20">
        <f>ROUND(D41*F41,2)</f>
        <v>0</v>
      </c>
      <c r="ZY41" t="s">
        <v>168</v>
      </c>
      <c r="ZZ41" s="12" t="s">
        <v>169</v>
      </c>
    </row>
    <row r="42" spans="1:702" x14ac:dyDescent="0.25">
      <c r="A42" s="25"/>
      <c r="B42" s="26"/>
      <c r="C42" s="27"/>
      <c r="D42" s="27"/>
      <c r="E42" s="27"/>
      <c r="F42" s="27"/>
      <c r="G42" s="28"/>
    </row>
    <row r="43" spans="1:702" x14ac:dyDescent="0.25">
      <c r="A43" s="29"/>
      <c r="B43" s="29"/>
      <c r="C43" s="29"/>
      <c r="D43" s="29"/>
      <c r="E43" s="29"/>
      <c r="F43" s="29"/>
      <c r="G43" s="29"/>
    </row>
    <row r="44" spans="1:702" x14ac:dyDescent="0.25">
      <c r="B44" s="30" t="s">
        <v>170</v>
      </c>
      <c r="G44" s="31">
        <f>SUBTOTAL(109,G4:G42)</f>
        <v>0</v>
      </c>
      <c r="ZY44" t="s">
        <v>171</v>
      </c>
    </row>
    <row r="45" spans="1:702" x14ac:dyDescent="0.25">
      <c r="A45" s="32">
        <v>20</v>
      </c>
      <c r="B45" s="30" t="str">
        <f>CONCATENATE("Montant TVA (",A45,"%)")</f>
        <v>Montant TVA (20%)</v>
      </c>
      <c r="G45" s="31">
        <f>(G44*A45)/100</f>
        <v>0</v>
      </c>
      <c r="ZY45" t="s">
        <v>172</v>
      </c>
    </row>
    <row r="46" spans="1:702" x14ac:dyDescent="0.25">
      <c r="B46" s="30" t="s">
        <v>173</v>
      </c>
      <c r="G46" s="31">
        <f>G44+G45</f>
        <v>0</v>
      </c>
      <c r="ZY46" t="s">
        <v>174</v>
      </c>
    </row>
    <row r="47" spans="1:702" x14ac:dyDescent="0.25">
      <c r="G47" s="31"/>
    </row>
    <row r="48" spans="1:702" x14ac:dyDescent="0.25">
      <c r="G48" s="31"/>
    </row>
  </sheetData>
  <mergeCells count="1">
    <mergeCell ref="A1:G1"/>
  </mergeCells>
  <printOptions horizontalCentered="1"/>
  <pageMargins left="0.06" right="0.06" top="0.06" bottom="0.06" header="0.76" footer="0.76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N°02 GROS OEUVRE</vt:lpstr>
      <vt:lpstr>'Lot N°02 GROS OEUVRE'!Impression_des_titres</vt:lpstr>
      <vt:lpstr>'Lot N°02 GROS OEUVRE'!Zone_d_impression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h.rouquette</dc:creator>
  <cp:lastModifiedBy>Hugo ROUQUETTE</cp:lastModifiedBy>
  <dcterms:created xsi:type="dcterms:W3CDTF">2026-07-10T07:01:52Z</dcterms:created>
  <dcterms:modified xsi:type="dcterms:W3CDTF">2026-08-03T06:14:12Z</dcterms:modified>
</cp:coreProperties>
</file>